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KresimirP\Documents\2025\Proračun\Polugodišni izvještaji\Polugodišnji izvještaj o izvršenju proračuna\Pisanje izvještaja\Konačno za kolegij\"/>
    </mc:Choice>
  </mc:AlternateContent>
  <bookViews>
    <workbookView xWindow="-120" yWindow="-120" windowWidth="29040" windowHeight="15840"/>
  </bookViews>
  <sheets>
    <sheet name="Opći dio" sheetId="1" r:id="rId1"/>
  </sheets>
  <definedNames>
    <definedName name="_xlnm.Print_Area" localSheetId="0">'Opći dio'!$A$1:$G$54</definedName>
    <definedName name="SAPBEXhrIndnt" hidden="1">1</definedName>
    <definedName name="SAPBEXrevision" hidden="1">1</definedName>
    <definedName name="SAPBEXsysID" hidden="1">"PBW"</definedName>
    <definedName name="SAPBEXwbID" hidden="1">"DSGBVDFIFIUNPO3JCB1OSJTFW"</definedName>
  </definedNames>
  <calcPr calcId="162913"/>
</workbook>
</file>

<file path=xl/calcChain.xml><?xml version="1.0" encoding="utf-8"?>
<calcChain xmlns="http://schemas.openxmlformats.org/spreadsheetml/2006/main">
  <c r="F17" i="1" l="1"/>
  <c r="F23" i="1"/>
  <c r="F22" i="1"/>
  <c r="G18" i="1"/>
  <c r="F33" i="1" l="1"/>
  <c r="F32" i="1"/>
  <c r="E33" i="1"/>
  <c r="B33" i="1"/>
  <c r="J28" i="1" l="1"/>
  <c r="M32" i="1" l="1"/>
  <c r="I33" i="1"/>
  <c r="I32" i="1"/>
  <c r="I31" i="1"/>
  <c r="K15" i="1"/>
  <c r="E31" i="1"/>
  <c r="G29" i="1" l="1"/>
  <c r="G22" i="1"/>
  <c r="B31" i="1" l="1"/>
  <c r="C14" i="1" l="1"/>
  <c r="C17" i="1"/>
  <c r="C18" i="1" s="1"/>
  <c r="C31" i="1" s="1"/>
  <c r="C23" i="1"/>
  <c r="B14" i="1" l="1"/>
  <c r="G12" i="1"/>
  <c r="F12" i="1" l="1"/>
  <c r="F29" i="1" l="1"/>
  <c r="G28" i="1"/>
  <c r="F28" i="1"/>
  <c r="F27" i="1"/>
  <c r="G26" i="1"/>
  <c r="F26" i="1"/>
  <c r="G21" i="1"/>
  <c r="F21" i="1"/>
  <c r="G16" i="1"/>
  <c r="F16" i="1"/>
  <c r="G15" i="1"/>
  <c r="F15" i="1"/>
  <c r="G13" i="1"/>
  <c r="F13" i="1"/>
  <c r="B17" i="1" l="1"/>
  <c r="B18" i="1" s="1"/>
  <c r="B23" i="1" l="1"/>
  <c r="D14" i="1" l="1"/>
  <c r="D17" i="1"/>
  <c r="D23" i="1"/>
  <c r="D18" i="1" l="1"/>
  <c r="D31" i="1" s="1"/>
  <c r="E14" i="1" l="1"/>
  <c r="E17" i="1"/>
  <c r="G17" i="1" s="1"/>
  <c r="E23" i="1"/>
  <c r="G14" i="1" l="1"/>
  <c r="F14" i="1"/>
  <c r="E18" i="1"/>
  <c r="F31" i="1" l="1"/>
</calcChain>
</file>

<file path=xl/sharedStrings.xml><?xml version="1.0" encoding="utf-8"?>
<sst xmlns="http://schemas.openxmlformats.org/spreadsheetml/2006/main" count="56" uniqueCount="50">
  <si>
    <t>I. OPĆI DIO</t>
  </si>
  <si>
    <t>Članak 1.</t>
  </si>
  <si>
    <t>Naziv</t>
  </si>
  <si>
    <t>PRIHODI POSLOVANJA</t>
  </si>
  <si>
    <t>PRIHODI OD PRODAJE NEFINANCIJSKE IMOVINE</t>
  </si>
  <si>
    <t>UKUPNO PRIHODI</t>
  </si>
  <si>
    <t>RASHODI POSLOVANJA</t>
  </si>
  <si>
    <t>RASHODI ZA NABAVU NEFINANCIJSKE IMOVINE</t>
  </si>
  <si>
    <t>UKUPNO RASHODI</t>
  </si>
  <si>
    <t>RAZLIKA – VIŠAK / MANJAK</t>
  </si>
  <si>
    <t>-</t>
  </si>
  <si>
    <t>PRIMICI OD FINANCIJSKE IMOVINE I ZADUŽIVANJA</t>
  </si>
  <si>
    <t>IZDACI ZA FINANCIJSKU IMOVINU I OTPLATE ZAJMOVA</t>
  </si>
  <si>
    <t>Članak 2.</t>
  </si>
  <si>
    <t>Članak 3.</t>
  </si>
  <si>
    <t>KLASA:</t>
  </si>
  <si>
    <t>URBROJ:</t>
  </si>
  <si>
    <t xml:space="preserve">Rijeka, </t>
  </si>
  <si>
    <t>PRIMORSKO-GORANSKA ŽUPANIJA</t>
  </si>
  <si>
    <t>Županijska skupština</t>
  </si>
  <si>
    <t>Predsjednik</t>
  </si>
  <si>
    <t>Članak 4.</t>
  </si>
  <si>
    <t xml:space="preserve">      Ovaj Polugodišnji izvještaj stupa na snagu osmog dana od dana objave u "Službenim novinama Primorsko-goranske županije".</t>
  </si>
  <si>
    <t>Indeks 4/1 
(5)</t>
  </si>
  <si>
    <t>Indeks 4/3 
(6)</t>
  </si>
  <si>
    <t xml:space="preserve">        Na temelju članka 88 . stavka 1. Zakona o proračunu ("Narodne novine“ broj 144/21), članka 54. stavka 2. Pravilnika o polugodišnjem i godišnjem izvještaju o izvršenju proračuna i financijskog plana ("Narodne novine" broj 85/23) Upravni odjel za proračun, financije i nabavu podnosi Županu</t>
  </si>
  <si>
    <t>OD ČEGA VIŠAK / MANJAK PRORAČUNA</t>
  </si>
  <si>
    <t>OD ČEGA VIŠAK / MANJAK PRORAČUNSKIH KORISNIKA</t>
  </si>
  <si>
    <t>PRIJEDLOG POLUGODIŠNJEG IZVJEŠTAJA O IZVRŠENJU PRORAČUNA 
PRIMORSKO-GORANSKE ŽUPANIJE ZA 2025. GODINU</t>
  </si>
  <si>
    <t xml:space="preserve">       Proračun Primorsko-goranske županije za 2025. godinu ostvaren je u prvom polugodištu 2025. godine kako slijedi:</t>
  </si>
  <si>
    <t>Izvršenje 1.-6. 
2024. (1)</t>
  </si>
  <si>
    <t>Izvorni plan
2025. (2)</t>
  </si>
  <si>
    <t>Tekući plan 
2025. (3)</t>
  </si>
  <si>
    <t>Izvršenje 1.-6. 
2025. (4)</t>
  </si>
  <si>
    <t xml:space="preserve">    Izvršenje prihoda i rashoda te primitaka i izdataka po ekonomskoj klasifikaciji i izvorima financiranja i rashoda prema funkcijskoj klasifikaciji utvrđenih u Računu prihoda i rashoda i Računu financiranja za prvo polugodište 2025. godine, te izvršenje rashoda po nositeljima i korisnicima u Posebnom dijelu Proračuna iskazano po organizacijskoj i programskoj klasifikaciji sastavni je dio Polugodišnjeg izvještaja.</t>
  </si>
  <si>
    <t xml:space="preserve">   Polugodišnji izvještaj o izvršenju Proračuna Primorsko-goranske županije za 2025. godinu objavljuje se na mrežnim stranicama Primorsko-goranske županije.
   Opći i posebni dio Polugodišnjeg izvještaja o izvršenju Proračuna Primorsko-goranske županije za 2025. godinu objavljuje se u "Službenim novinama Primorsko-goranske županije".</t>
  </si>
  <si>
    <t>A. SAŽETAK RAČUNA PRIHODA I RASHODA</t>
  </si>
  <si>
    <t>B. SAŽETAK RAČUNA FINANCIRANJA</t>
  </si>
  <si>
    <t>NETO FINANCIRANJE</t>
  </si>
  <si>
    <t>PRENESENI VIŠAK IZ PRETHODNIH GODINA (PGŽ)</t>
  </si>
  <si>
    <t>PRENESENI MANJAK IZ PRETHODNIH GODINA (PGŽ)</t>
  </si>
  <si>
    <t>PRENSENI VIŠAK IZ PRETHODNIH GODINA (PRORAČUNSKI KORISNICI)</t>
  </si>
  <si>
    <t>PRENESENI MANJAK IZ PRETHODNIH GODINA
(PRORAČUNSKI KORISNICI)</t>
  </si>
  <si>
    <t>C. PRENESENI VIŠAK ILI PRENESENI MANJAK</t>
  </si>
  <si>
    <t>VIŠAK / MANJAK + NETO FINANCIRANJE + PRENESENI VIŠAK/MANJAK IZ PRETHODNIH GODINA</t>
  </si>
  <si>
    <t>lanjski podaci</t>
  </si>
  <si>
    <t>ovogodišji podaci za lani</t>
  </si>
  <si>
    <t>ok</t>
  </si>
  <si>
    <t>rezultat tekući proračunski</t>
  </si>
  <si>
    <t>rezultat tekući vanproračunski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</si>
</sst>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39"/>
      <name val="Arial"/>
      <family val="2"/>
    </font>
    <font>
      <sz val="8"/>
      <color indexed="8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13"/>
      <color rgb="FFFF0000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4" fontId="16" fillId="22" borderId="7" applyNumberFormat="0" applyProtection="0">
      <alignment horizontal="right" vertical="top"/>
    </xf>
    <xf numFmtId="4" fontId="17" fillId="23" borderId="7" applyNumberFormat="0" applyProtection="0">
      <alignment vertical="center"/>
    </xf>
    <xf numFmtId="4" fontId="16" fillId="23" borderId="7" applyNumberFormat="0" applyProtection="0">
      <alignment horizontal="center" vertical="top"/>
    </xf>
    <xf numFmtId="0" fontId="18" fillId="23" borderId="7" applyNumberFormat="0" applyProtection="0">
      <alignment horizontal="left" vertical="top" indent="1"/>
    </xf>
    <xf numFmtId="4" fontId="16" fillId="24" borderId="0" applyNumberFormat="0" applyProtection="0">
      <alignment horizontal="center" vertical="top"/>
    </xf>
    <xf numFmtId="4" fontId="19" fillId="3" borderId="7" applyNumberFormat="0" applyProtection="0">
      <alignment horizontal="right" vertical="center"/>
    </xf>
    <xf numFmtId="4" fontId="19" fillId="9" borderId="7" applyNumberFormat="0" applyProtection="0">
      <alignment horizontal="right" vertical="center"/>
    </xf>
    <xf numFmtId="4" fontId="19" fillId="17" borderId="7" applyNumberFormat="0" applyProtection="0">
      <alignment horizontal="right" vertical="center"/>
    </xf>
    <xf numFmtId="4" fontId="19" fillId="11" borderId="7" applyNumberFormat="0" applyProtection="0">
      <alignment horizontal="right" vertical="center"/>
    </xf>
    <xf numFmtId="4" fontId="19" fillId="15" borderId="7" applyNumberFormat="0" applyProtection="0">
      <alignment horizontal="right" vertical="center"/>
    </xf>
    <xf numFmtId="4" fontId="19" fillId="19" borderId="7" applyNumberFormat="0" applyProtection="0">
      <alignment horizontal="right" vertical="center"/>
    </xf>
    <xf numFmtId="4" fontId="19" fillId="18" borderId="7" applyNumberFormat="0" applyProtection="0">
      <alignment horizontal="right" vertical="center"/>
    </xf>
    <xf numFmtId="4" fontId="19" fillId="25" borderId="7" applyNumberFormat="0" applyProtection="0">
      <alignment horizontal="right" vertical="center"/>
    </xf>
    <xf numFmtId="4" fontId="19" fillId="10" borderId="7" applyNumberFormat="0" applyProtection="0">
      <alignment horizontal="right" vertical="center"/>
    </xf>
    <xf numFmtId="4" fontId="18" fillId="26" borderId="8" applyNumberFormat="0" applyProtection="0">
      <alignment horizontal="left" vertical="center" indent="1"/>
    </xf>
    <xf numFmtId="4" fontId="19" fillId="27" borderId="0" applyNumberFormat="0" applyProtection="0">
      <alignment horizontal="left" vertical="center" indent="1"/>
    </xf>
    <xf numFmtId="4" fontId="20" fillId="28" borderId="0" applyNumberFormat="0" applyProtection="0">
      <alignment horizontal="left" vertical="center" indent="1"/>
    </xf>
    <xf numFmtId="4" fontId="16" fillId="29" borderId="7" applyNumberFormat="0" applyProtection="0">
      <alignment horizontal="center" vertical="top"/>
    </xf>
    <xf numFmtId="4" fontId="21" fillId="27" borderId="0" applyNumberFormat="0" applyProtection="0">
      <alignment horizontal="left" vertical="center" indent="1"/>
    </xf>
    <xf numFmtId="4" fontId="21" fillId="24" borderId="0" applyNumberFormat="0" applyProtection="0">
      <alignment horizontal="left" vertical="center" indent="1"/>
    </xf>
    <xf numFmtId="0" fontId="22" fillId="28" borderId="7" applyNumberFormat="0" applyProtection="0">
      <alignment horizontal="left" vertical="center" indent="1"/>
    </xf>
    <xf numFmtId="0" fontId="23" fillId="28" borderId="7" applyNumberFormat="0" applyProtection="0">
      <alignment horizontal="left" vertical="top" indent="1"/>
    </xf>
    <xf numFmtId="0" fontId="22" fillId="24" borderId="7" applyNumberFormat="0" applyProtection="0">
      <alignment horizontal="left" vertical="center" indent="1"/>
    </xf>
    <xf numFmtId="0" fontId="23" fillId="24" borderId="7" applyNumberFormat="0" applyProtection="0">
      <alignment horizontal="left" vertical="top" indent="1"/>
    </xf>
    <xf numFmtId="0" fontId="22" fillId="30" borderId="7" applyNumberFormat="0" applyProtection="0">
      <alignment horizontal="left" vertical="center" indent="1"/>
    </xf>
    <xf numFmtId="0" fontId="23" fillId="30" borderId="7" applyNumberFormat="0" applyProtection="0">
      <alignment horizontal="left" vertical="top" indent="1"/>
    </xf>
    <xf numFmtId="0" fontId="24" fillId="31" borderId="7" applyNumberFormat="0" applyProtection="0">
      <alignment horizontal="left" vertical="center" indent="1"/>
    </xf>
    <xf numFmtId="0" fontId="23" fillId="31" borderId="7" applyNumberFormat="0" applyProtection="0">
      <alignment horizontal="left" vertical="top" indent="1"/>
    </xf>
    <xf numFmtId="4" fontId="19" fillId="32" borderId="7" applyNumberFormat="0" applyProtection="0">
      <alignment vertical="center"/>
    </xf>
    <xf numFmtId="4" fontId="25" fillId="32" borderId="7" applyNumberFormat="0" applyProtection="0">
      <alignment vertical="center"/>
    </xf>
    <xf numFmtId="4" fontId="19" fillId="32" borderId="7" applyNumberFormat="0" applyProtection="0">
      <alignment horizontal="left" vertical="center" indent="1"/>
    </xf>
    <xf numFmtId="0" fontId="19" fillId="32" borderId="7" applyNumberFormat="0" applyProtection="0">
      <alignment horizontal="left" vertical="top" indent="1"/>
    </xf>
    <xf numFmtId="4" fontId="26" fillId="27" borderId="7" applyNumberFormat="0" applyProtection="0">
      <alignment horizontal="right" vertical="center"/>
    </xf>
    <xf numFmtId="4" fontId="25" fillId="27" borderId="7" applyNumberFormat="0" applyProtection="0">
      <alignment horizontal="right" vertical="center"/>
    </xf>
    <xf numFmtId="4" fontId="19" fillId="29" borderId="7" applyNumberFormat="0" applyProtection="0">
      <alignment horizontal="left" vertical="center" indent="1"/>
    </xf>
    <xf numFmtId="0" fontId="16" fillId="24" borderId="7" applyNumberFormat="0" applyProtection="0">
      <alignment horizontal="center" vertical="top"/>
    </xf>
    <xf numFmtId="4" fontId="27" fillId="33" borderId="0" applyNumberFormat="0" applyProtection="0">
      <alignment horizontal="left" vertical="center" indent="1"/>
    </xf>
    <xf numFmtId="4" fontId="28" fillId="27" borderId="7" applyNumberFormat="0" applyProtection="0">
      <alignment horizontal="right" vertical="center"/>
    </xf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37" borderId="11" applyNumberFormat="0" applyAlignment="0" applyProtection="0"/>
    <xf numFmtId="0" fontId="33" fillId="0" borderId="0" applyNumberFormat="0" applyFill="0" applyBorder="0" applyAlignment="0" applyProtection="0"/>
    <xf numFmtId="0" fontId="3" fillId="0" borderId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9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16" applyNumberFormat="0" applyAlignment="0" applyProtection="0"/>
    <xf numFmtId="0" fontId="40" fillId="37" borderId="16" applyNumberFormat="0" applyAlignment="0" applyProtection="0"/>
    <xf numFmtId="0" fontId="41" fillId="0" borderId="17" applyNumberFormat="0" applyFill="0" applyAlignment="0" applyProtection="0"/>
    <xf numFmtId="0" fontId="42" fillId="42" borderId="18" applyNumberFormat="0" applyAlignment="0" applyProtection="0"/>
    <xf numFmtId="0" fontId="46" fillId="0" borderId="0"/>
    <xf numFmtId="0" fontId="3" fillId="38" borderId="1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45" fillId="58" borderId="0" applyNumberFormat="0" applyBorder="0" applyAlignment="0" applyProtection="0"/>
    <xf numFmtId="0" fontId="45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45" fillId="62" borderId="0" applyNumberFormat="0" applyBorder="0" applyAlignment="0" applyProtection="0"/>
    <xf numFmtId="0" fontId="45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45" fillId="66" borderId="0" applyNumberFormat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2" fillId="38" borderId="12" applyNumberFormat="0" applyFon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" fillId="0" borderId="0"/>
    <xf numFmtId="0" fontId="1" fillId="38" borderId="12" applyNumberFormat="0" applyFont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</cellStyleXfs>
  <cellXfs count="103">
    <xf numFmtId="0" fontId="0" fillId="0" borderId="0" xfId="0"/>
    <xf numFmtId="0" fontId="48" fillId="0" borderId="0" xfId="0" applyFont="1" applyFill="1"/>
    <xf numFmtId="0" fontId="47" fillId="35" borderId="0" xfId="0" applyFont="1" applyFill="1"/>
    <xf numFmtId="164" fontId="47" fillId="35" borderId="0" xfId="0" applyNumberFormat="1" applyFont="1" applyFill="1"/>
    <xf numFmtId="0" fontId="47" fillId="0" borderId="0" xfId="0" applyFont="1" applyFill="1"/>
    <xf numFmtId="0" fontId="47" fillId="35" borderId="0" xfId="0" applyFont="1" applyFill="1" applyAlignment="1">
      <alignment vertical="center"/>
    </xf>
    <xf numFmtId="164" fontId="47" fillId="35" borderId="0" xfId="0" applyNumberFormat="1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51" fillId="0" borderId="10" xfId="0" applyFont="1" applyFill="1" applyBorder="1" applyAlignment="1">
      <alignment horizontal="center" vertical="center" wrapText="1"/>
    </xf>
    <xf numFmtId="164" fontId="51" fillId="0" borderId="10" xfId="0" applyNumberFormat="1" applyFont="1" applyFill="1" applyBorder="1" applyAlignment="1">
      <alignment horizontal="center" vertical="center" wrapText="1"/>
    </xf>
    <xf numFmtId="10" fontId="51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0" fontId="48" fillId="0" borderId="10" xfId="0" applyFont="1" applyFill="1" applyBorder="1" applyAlignment="1">
      <alignment horizontal="justify" vertical="center" wrapText="1"/>
    </xf>
    <xf numFmtId="4" fontId="48" fillId="0" borderId="10" xfId="0" applyNumberFormat="1" applyFont="1" applyFill="1" applyBorder="1" applyAlignment="1">
      <alignment horizontal="right" vertical="center"/>
    </xf>
    <xf numFmtId="0" fontId="48" fillId="0" borderId="0" xfId="0" applyFont="1" applyFill="1" applyAlignment="1">
      <alignment vertical="center"/>
    </xf>
    <xf numFmtId="0" fontId="51" fillId="0" borderId="10" xfId="0" applyFont="1" applyFill="1" applyBorder="1" applyAlignment="1">
      <alignment horizontal="justify" vertical="center" wrapText="1"/>
    </xf>
    <xf numFmtId="4" fontId="51" fillId="0" borderId="10" xfId="0" applyNumberFormat="1" applyFont="1" applyFill="1" applyBorder="1" applyAlignment="1">
      <alignment horizontal="right" vertical="center" wrapText="1"/>
    </xf>
    <xf numFmtId="4" fontId="48" fillId="0" borderId="0" xfId="0" applyNumberFormat="1" applyFont="1" applyFill="1" applyAlignment="1">
      <alignment vertical="center"/>
    </xf>
    <xf numFmtId="0" fontId="48" fillId="0" borderId="10" xfId="0" quotePrefix="1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4" fontId="51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horizontal="justify" vertical="center"/>
    </xf>
    <xf numFmtId="0" fontId="51" fillId="0" borderId="0" xfId="0" applyFont="1" applyFill="1" applyAlignment="1">
      <alignment horizontal="justify" vertical="center"/>
    </xf>
    <xf numFmtId="0" fontId="48" fillId="0" borderId="10" xfId="0" applyFont="1" applyFill="1" applyBorder="1" applyAlignment="1">
      <alignment horizontal="left" vertical="center" wrapText="1"/>
    </xf>
    <xf numFmtId="4" fontId="48" fillId="0" borderId="10" xfId="0" applyNumberFormat="1" applyFont="1" applyFill="1" applyBorder="1" applyAlignment="1">
      <alignment horizontal="right" vertical="center" wrapText="1"/>
    </xf>
    <xf numFmtId="4" fontId="48" fillId="35" borderId="0" xfId="0" applyNumberFormat="1" applyFont="1" applyFill="1" applyBorder="1" applyAlignment="1">
      <alignment vertical="center"/>
    </xf>
    <xf numFmtId="0" fontId="48" fillId="34" borderId="0" xfId="0" applyFont="1" applyFill="1"/>
    <xf numFmtId="164" fontId="48" fillId="0" borderId="0" xfId="0" applyNumberFormat="1" applyFont="1" applyFill="1"/>
    <xf numFmtId="0" fontId="50" fillId="0" borderId="0" xfId="0" applyFont="1" applyFill="1" applyAlignment="1">
      <alignment horizontal="justify" vertical="center"/>
    </xf>
    <xf numFmtId="4" fontId="47" fillId="0" borderId="0" xfId="0" applyNumberFormat="1" applyFont="1" applyFill="1" applyAlignment="1">
      <alignment vertical="center"/>
    </xf>
    <xf numFmtId="0" fontId="50" fillId="0" borderId="0" xfId="0" applyFont="1" applyFill="1" applyAlignment="1">
      <alignment horizontal="left" vertical="center" wrapText="1"/>
    </xf>
    <xf numFmtId="0" fontId="52" fillId="0" borderId="0" xfId="0" applyFont="1" applyFill="1" applyAlignment="1">
      <alignment vertical="center" wrapText="1"/>
    </xf>
    <xf numFmtId="0" fontId="52" fillId="35" borderId="0" xfId="0" quotePrefix="1" applyFont="1" applyFill="1" applyAlignment="1">
      <alignment horizontal="left" wrapText="1"/>
    </xf>
    <xf numFmtId="164" fontId="52" fillId="35" borderId="0" xfId="0" applyNumberFormat="1" applyFont="1" applyFill="1"/>
    <xf numFmtId="0" fontId="52" fillId="0" borderId="0" xfId="0" applyFont="1" applyFill="1"/>
    <xf numFmtId="0" fontId="53" fillId="35" borderId="0" xfId="0" quotePrefix="1" applyFont="1" applyFill="1" applyAlignment="1">
      <alignment horizontal="center" wrapText="1"/>
    </xf>
    <xf numFmtId="0" fontId="52" fillId="35" borderId="0" xfId="0" applyFont="1" applyFill="1"/>
    <xf numFmtId="0" fontId="53" fillId="0" borderId="0" xfId="0" applyFont="1" applyFill="1" applyBorder="1" applyAlignment="1">
      <alignment horizontal="left" vertical="center" wrapText="1"/>
    </xf>
    <xf numFmtId="4" fontId="53" fillId="0" borderId="0" xfId="0" applyNumberFormat="1" applyFont="1" applyFill="1" applyBorder="1" applyAlignment="1">
      <alignment horizontal="right" vertical="center" wrapText="1"/>
    </xf>
    <xf numFmtId="10" fontId="53" fillId="0" borderId="0" xfId="0" applyNumberFormat="1" applyFont="1" applyFill="1" applyBorder="1" applyAlignment="1">
      <alignment horizontal="right" vertical="center" wrapText="1"/>
    </xf>
    <xf numFmtId="0" fontId="53" fillId="0" borderId="0" xfId="0" applyFont="1" applyFill="1" applyAlignment="1">
      <alignment vertical="center"/>
    </xf>
    <xf numFmtId="0" fontId="52" fillId="34" borderId="0" xfId="0" applyFont="1" applyFill="1"/>
    <xf numFmtId="0" fontId="53" fillId="35" borderId="0" xfId="0" applyFont="1" applyFill="1" applyAlignment="1">
      <alignment horizontal="center" vertical="center"/>
    </xf>
    <xf numFmtId="0" fontId="52" fillId="0" borderId="0" xfId="0" applyFont="1" applyFill="1" applyBorder="1" applyAlignment="1" applyProtection="1">
      <alignment horizontal="left" vertical="center" wrapText="1"/>
    </xf>
    <xf numFmtId="0" fontId="52" fillId="35" borderId="0" xfId="0" quotePrefix="1" applyFont="1" applyFill="1" applyBorder="1" applyAlignment="1" applyProtection="1">
      <alignment horizontal="justify" vertical="center" wrapText="1"/>
    </xf>
    <xf numFmtId="164" fontId="52" fillId="0" borderId="0" xfId="0" applyNumberFormat="1" applyFont="1" applyFill="1"/>
    <xf numFmtId="0" fontId="53" fillId="34" borderId="0" xfId="0" applyFont="1" applyFill="1"/>
    <xf numFmtId="0" fontId="52" fillId="0" borderId="0" xfId="0" applyFont="1" applyFill="1" applyBorder="1" applyAlignment="1" applyProtection="1">
      <alignment horizontal="left" vertical="center" wrapText="1"/>
    </xf>
    <xf numFmtId="0" fontId="53" fillId="0" borderId="0" xfId="0" applyFont="1" applyFill="1"/>
    <xf numFmtId="0" fontId="54" fillId="35" borderId="0" xfId="0" applyFont="1" applyFill="1" applyAlignment="1">
      <alignment horizontal="center" vertical="center"/>
    </xf>
    <xf numFmtId="0" fontId="52" fillId="0" borderId="0" xfId="0" quotePrefix="1" applyFont="1" applyFill="1" applyAlignment="1">
      <alignment horizontal="left" wrapText="1"/>
    </xf>
    <xf numFmtId="0" fontId="53" fillId="0" borderId="0" xfId="0" quotePrefix="1" applyFont="1" applyFill="1" applyAlignment="1">
      <alignment horizontal="center" wrapText="1"/>
    </xf>
    <xf numFmtId="0" fontId="53" fillId="0" borderId="0" xfId="0" applyFont="1" applyFill="1" applyAlignment="1">
      <alignment horizontal="justify" vertical="center"/>
    </xf>
    <xf numFmtId="0" fontId="52" fillId="0" borderId="0" xfId="0" applyFont="1" applyFill="1" applyAlignment="1">
      <alignment horizontal="justify"/>
    </xf>
    <xf numFmtId="0" fontId="47" fillId="0" borderId="0" xfId="0" applyFont="1" applyFill="1" applyAlignment="1">
      <alignment horizontal="justify"/>
    </xf>
    <xf numFmtId="0" fontId="48" fillId="0" borderId="0" xfId="0" applyFont="1" applyFill="1" applyBorder="1" applyAlignment="1">
      <alignment horizontal="left" vertical="center"/>
    </xf>
    <xf numFmtId="0" fontId="53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4" fontId="52" fillId="0" borderId="0" xfId="0" applyNumberFormat="1" applyFont="1" applyFill="1" applyAlignment="1">
      <alignment vertical="center" wrapText="1"/>
    </xf>
    <xf numFmtId="4" fontId="52" fillId="0" borderId="0" xfId="0" applyNumberFormat="1" applyFont="1" applyFill="1"/>
    <xf numFmtId="4" fontId="47" fillId="0" borderId="0" xfId="0" applyNumberFormat="1" applyFont="1" applyFill="1"/>
    <xf numFmtId="4" fontId="53" fillId="0" borderId="0" xfId="0" applyNumberFormat="1" applyFont="1" applyFill="1"/>
    <xf numFmtId="4" fontId="48" fillId="0" borderId="0" xfId="0" applyNumberFormat="1" applyFont="1" applyFill="1"/>
    <xf numFmtId="2" fontId="48" fillId="0" borderId="10" xfId="0" applyNumberFormat="1" applyFont="1" applyFill="1" applyBorder="1" applyAlignment="1">
      <alignment horizontal="right" vertical="center"/>
    </xf>
    <xf numFmtId="2" fontId="51" fillId="0" borderId="10" xfId="0" applyNumberFormat="1" applyFont="1" applyFill="1" applyBorder="1" applyAlignment="1">
      <alignment horizontal="right" vertical="center"/>
    </xf>
    <xf numFmtId="2" fontId="48" fillId="0" borderId="0" xfId="0" applyNumberFormat="1" applyFont="1" applyFill="1" applyAlignment="1">
      <alignment horizontal="right" vertical="center"/>
    </xf>
    <xf numFmtId="2" fontId="47" fillId="0" borderId="0" xfId="0" applyNumberFormat="1" applyFont="1" applyFill="1" applyAlignment="1">
      <alignment horizontal="right" vertical="center"/>
    </xf>
    <xf numFmtId="2" fontId="48" fillId="0" borderId="10" xfId="0" applyNumberFormat="1" applyFont="1" applyFill="1" applyBorder="1" applyAlignment="1">
      <alignment horizontal="right" vertical="center" wrapText="1"/>
    </xf>
    <xf numFmtId="2" fontId="51" fillId="0" borderId="10" xfId="0" applyNumberFormat="1" applyFont="1" applyFill="1" applyBorder="1" applyAlignment="1">
      <alignment horizontal="right" vertical="center" wrapText="1"/>
    </xf>
    <xf numFmtId="2" fontId="48" fillId="35" borderId="0" xfId="0" applyNumberFormat="1" applyFont="1" applyFill="1" applyBorder="1" applyAlignment="1">
      <alignment horizontal="right" vertical="center"/>
    </xf>
    <xf numFmtId="2" fontId="50" fillId="0" borderId="0" xfId="0" applyNumberFormat="1" applyFont="1" applyFill="1" applyAlignment="1">
      <alignment horizontal="right" vertical="center" wrapText="1"/>
    </xf>
    <xf numFmtId="2" fontId="51" fillId="0" borderId="0" xfId="0" applyNumberFormat="1" applyFont="1" applyFill="1" applyAlignment="1">
      <alignment horizontal="right" vertical="center"/>
    </xf>
    <xf numFmtId="0" fontId="51" fillId="67" borderId="10" xfId="0" applyFont="1" applyFill="1" applyBorder="1" applyAlignment="1">
      <alignment horizontal="justify" vertical="center" wrapText="1"/>
    </xf>
    <xf numFmtId="4" fontId="51" fillId="67" borderId="10" xfId="0" applyNumberFormat="1" applyFont="1" applyFill="1" applyBorder="1" applyAlignment="1">
      <alignment horizontal="right" vertical="center" wrapText="1"/>
    </xf>
    <xf numFmtId="2" fontId="51" fillId="67" borderId="10" xfId="0" applyNumberFormat="1" applyFont="1" applyFill="1" applyBorder="1" applyAlignment="1">
      <alignment horizontal="right" vertical="center"/>
    </xf>
    <xf numFmtId="0" fontId="51" fillId="67" borderId="10" xfId="0" applyFont="1" applyFill="1" applyBorder="1" applyAlignment="1">
      <alignment horizontal="left" vertical="center" wrapText="1"/>
    </xf>
    <xf numFmtId="2" fontId="51" fillId="67" borderId="10" xfId="0" applyNumberFormat="1" applyFont="1" applyFill="1" applyBorder="1" applyAlignment="1">
      <alignment horizontal="right" vertical="center" wrapText="1"/>
    </xf>
    <xf numFmtId="0" fontId="48" fillId="67" borderId="10" xfId="0" applyFont="1" applyFill="1" applyBorder="1" applyAlignment="1">
      <alignment horizontal="left" vertical="center" wrapText="1"/>
    </xf>
    <xf numFmtId="4" fontId="48" fillId="67" borderId="10" xfId="0" applyNumberFormat="1" applyFont="1" applyFill="1" applyBorder="1" applyAlignment="1">
      <alignment horizontal="right" vertical="center" wrapText="1"/>
    </xf>
    <xf numFmtId="2" fontId="48" fillId="67" borderId="10" xfId="0" applyNumberFormat="1" applyFont="1" applyFill="1" applyBorder="1" applyAlignment="1">
      <alignment horizontal="right" vertical="center" wrapText="1"/>
    </xf>
    <xf numFmtId="4" fontId="3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4" fontId="56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vertical="center"/>
    </xf>
    <xf numFmtId="4" fontId="57" fillId="0" borderId="0" xfId="0" applyNumberFormat="1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58" fillId="0" borderId="0" xfId="0" applyFont="1" applyFill="1" applyAlignment="1">
      <alignment vertical="center"/>
    </xf>
    <xf numFmtId="4" fontId="59" fillId="0" borderId="0" xfId="0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4" fontId="60" fillId="0" borderId="0" xfId="0" applyNumberFormat="1" applyFont="1" applyFill="1"/>
    <xf numFmtId="0" fontId="60" fillId="0" borderId="0" xfId="0" applyFont="1" applyFill="1"/>
    <xf numFmtId="0" fontId="60" fillId="34" borderId="0" xfId="0" applyFont="1" applyFill="1"/>
    <xf numFmtId="0" fontId="53" fillId="35" borderId="0" xfId="0" applyFont="1" applyFill="1" applyBorder="1" applyAlignment="1" applyProtection="1">
      <alignment horizontal="center" vertical="center" wrapText="1"/>
    </xf>
    <xf numFmtId="0" fontId="53" fillId="35" borderId="0" xfId="0" quotePrefix="1" applyFont="1" applyFill="1" applyBorder="1" applyAlignment="1" applyProtection="1">
      <alignment horizontal="center" vertical="center" wrapText="1"/>
    </xf>
    <xf numFmtId="0" fontId="53" fillId="35" borderId="0" xfId="0" applyFont="1" applyFill="1" applyAlignment="1">
      <alignment horizontal="center" vertical="center"/>
    </xf>
    <xf numFmtId="0" fontId="52" fillId="35" borderId="0" xfId="0" applyFont="1" applyFill="1" applyBorder="1" applyAlignment="1" applyProtection="1">
      <alignment horizontal="left" vertical="center" wrapText="1"/>
    </xf>
    <xf numFmtId="0" fontId="52" fillId="35" borderId="0" xfId="0" quotePrefix="1" applyFont="1" applyFill="1" applyBorder="1" applyAlignment="1" applyProtection="1">
      <alignment horizontal="justify" vertical="center" wrapText="1"/>
    </xf>
    <xf numFmtId="0" fontId="52" fillId="0" borderId="0" xfId="0" applyFont="1" applyFill="1" applyBorder="1" applyAlignment="1" applyProtection="1">
      <alignment horizontal="left" vertical="center" wrapText="1"/>
    </xf>
    <xf numFmtId="0" fontId="52" fillId="0" borderId="0" xfId="0" applyFont="1" applyFill="1" applyAlignment="1">
      <alignment horizontal="justify" vertical="center" wrapText="1"/>
    </xf>
    <xf numFmtId="0" fontId="49" fillId="0" borderId="0" xfId="0" applyFont="1" applyFill="1" applyAlignment="1">
      <alignment horizontal="center" vertical="center" wrapText="1"/>
    </xf>
    <xf numFmtId="0" fontId="53" fillId="35" borderId="0" xfId="0" applyFont="1" applyFill="1" applyAlignment="1">
      <alignment horizontal="center"/>
    </xf>
    <xf numFmtId="0" fontId="52" fillId="35" borderId="0" xfId="0" applyFont="1" applyFill="1" applyAlignment="1">
      <alignment horizontal="left" vertical="center" wrapText="1"/>
    </xf>
    <xf numFmtId="0" fontId="50" fillId="0" borderId="0" xfId="0" applyFont="1" applyFill="1" applyAlignment="1">
      <alignment horizontal="left" vertical="center" wrapText="1"/>
    </xf>
  </cellXfs>
  <cellStyles count="147">
    <cellStyle name="20% - Accent1" xfId="1"/>
    <cellStyle name="20% - Accent1 2" xfId="95"/>
    <cellStyle name="20% - Accent1 3" xfId="121"/>
    <cellStyle name="20% - Accent1 4" xfId="135"/>
    <cellStyle name="20% - Accent2" xfId="2"/>
    <cellStyle name="20% - Accent2 2" xfId="99"/>
    <cellStyle name="20% - Accent2 3" xfId="123"/>
    <cellStyle name="20% - Accent2 4" xfId="137"/>
    <cellStyle name="20% - Accent3" xfId="3"/>
    <cellStyle name="20% - Accent3 2" xfId="103"/>
    <cellStyle name="20% - Accent3 3" xfId="125"/>
    <cellStyle name="20% - Accent3 4" xfId="139"/>
    <cellStyle name="20% - Accent4" xfId="4"/>
    <cellStyle name="20% - Accent4 2" xfId="107"/>
    <cellStyle name="20% - Accent4 3" xfId="127"/>
    <cellStyle name="20% - Accent4 4" xfId="141"/>
    <cellStyle name="20% - Accent5" xfId="5"/>
    <cellStyle name="20% - Accent5 2" xfId="111"/>
    <cellStyle name="20% - Accent5 3" xfId="129"/>
    <cellStyle name="20% - Accent5 4" xfId="143"/>
    <cellStyle name="20% - Accent6" xfId="6"/>
    <cellStyle name="20% - Accent6 2" xfId="115"/>
    <cellStyle name="20% - Accent6 3" xfId="131"/>
    <cellStyle name="20% - Accent6 4" xfId="145"/>
    <cellStyle name="40% - Accent1" xfId="7"/>
    <cellStyle name="40% - Accent1 2" xfId="96"/>
    <cellStyle name="40% - Accent1 3" xfId="122"/>
    <cellStyle name="40% - Accent1 4" xfId="136"/>
    <cellStyle name="40% - Accent2" xfId="8"/>
    <cellStyle name="40% - Accent2 2" xfId="100"/>
    <cellStyle name="40% - Accent2 3" xfId="124"/>
    <cellStyle name="40% - Accent2 4" xfId="138"/>
    <cellStyle name="40% - Accent3" xfId="9"/>
    <cellStyle name="40% - Accent3 2" xfId="104"/>
    <cellStyle name="40% - Accent3 3" xfId="126"/>
    <cellStyle name="40% - Accent3 4" xfId="140"/>
    <cellStyle name="40% - Accent4" xfId="10"/>
    <cellStyle name="40% - Accent4 2" xfId="108"/>
    <cellStyle name="40% - Accent4 3" xfId="128"/>
    <cellStyle name="40% - Accent4 4" xfId="142"/>
    <cellStyle name="40% - Accent5" xfId="11"/>
    <cellStyle name="40% - Accent5 2" xfId="112"/>
    <cellStyle name="40% - Accent5 3" xfId="130"/>
    <cellStyle name="40% - Accent5 4" xfId="144"/>
    <cellStyle name="40% - Accent6" xfId="12"/>
    <cellStyle name="40% - Accent6 2" xfId="116"/>
    <cellStyle name="40% - Accent6 3" xfId="132"/>
    <cellStyle name="40% - Accent6 4" xfId="146"/>
    <cellStyle name="60% - Accent1" xfId="13"/>
    <cellStyle name="60% - Accent1 2" xfId="97"/>
    <cellStyle name="60% - Accent2" xfId="14"/>
    <cellStyle name="60% - Accent2 2" xfId="101"/>
    <cellStyle name="60% - Accent3" xfId="15"/>
    <cellStyle name="60% - Accent3 2" xfId="105"/>
    <cellStyle name="60% - Accent4" xfId="16"/>
    <cellStyle name="60% - Accent4 2" xfId="109"/>
    <cellStyle name="60% - Accent5" xfId="17"/>
    <cellStyle name="60% - Accent5 2" xfId="113"/>
    <cellStyle name="60% - Accent6" xfId="18"/>
    <cellStyle name="60% - Accent6 2" xfId="117"/>
    <cellStyle name="Accent1" xfId="19"/>
    <cellStyle name="Accent1 2" xfId="94"/>
    <cellStyle name="Accent2" xfId="20"/>
    <cellStyle name="Accent2 2" xfId="98"/>
    <cellStyle name="Accent3" xfId="21"/>
    <cellStyle name="Accent3 2" xfId="102"/>
    <cellStyle name="Accent4" xfId="22"/>
    <cellStyle name="Accent4 2" xfId="106"/>
    <cellStyle name="Accent5" xfId="23"/>
    <cellStyle name="Accent5 2" xfId="110"/>
    <cellStyle name="Accent6" xfId="24"/>
    <cellStyle name="Accent6 2" xfId="114"/>
    <cellStyle name="Bad" xfId="25"/>
    <cellStyle name="Bad 2" xfId="84"/>
    <cellStyle name="Calculation" xfId="26"/>
    <cellStyle name="Calculation 2" xfId="87"/>
    <cellStyle name="Check Cell" xfId="27"/>
    <cellStyle name="Check Cell 2" xfId="89"/>
    <cellStyle name="Explanatory Text" xfId="28"/>
    <cellStyle name="Explanatory Text 2" xfId="92"/>
    <cellStyle name="Good" xfId="76" builtinId="26" customBuiltin="1"/>
    <cellStyle name="Heading 1" xfId="29"/>
    <cellStyle name="Heading 1 2" xfId="80"/>
    <cellStyle name="Heading 2" xfId="30"/>
    <cellStyle name="Heading 2 2" xfId="81"/>
    <cellStyle name="Heading 3" xfId="31"/>
    <cellStyle name="Heading 3 2" xfId="82"/>
    <cellStyle name="Heading 4" xfId="32"/>
    <cellStyle name="Heading 4 2" xfId="83"/>
    <cellStyle name="Input" xfId="33"/>
    <cellStyle name="Input 2" xfId="86"/>
    <cellStyle name="Linked Cell" xfId="34"/>
    <cellStyle name="Linked Cell 2" xfId="88"/>
    <cellStyle name="Neutral" xfId="35"/>
    <cellStyle name="Neutral 2" xfId="85"/>
    <cellStyle name="Normal" xfId="0" builtinId="0"/>
    <cellStyle name="Normal 2" xfId="79"/>
    <cellStyle name="Normal 3" xfId="90"/>
    <cellStyle name="Normal 4" xfId="118"/>
    <cellStyle name="Normal 5" xfId="133"/>
    <cellStyle name="Note 2" xfId="91"/>
    <cellStyle name="Note 3" xfId="120"/>
    <cellStyle name="Note 4" xfId="134"/>
    <cellStyle name="Output" xfId="77" builtinId="21" customBuiltin="1"/>
    <cellStyle name="SAPBEXaggData" xfId="36"/>
    <cellStyle name="SAPBEXaggDataEmph" xfId="37"/>
    <cellStyle name="SAPBEXaggItem" xfId="38"/>
    <cellStyle name="SAPBEXaggItemX" xfId="39"/>
    <cellStyle name="SAPBEXchaText" xfId="40"/>
    <cellStyle name="SAPBEXexcBad7" xfId="41"/>
    <cellStyle name="SAPBEXexcBad8" xfId="42"/>
    <cellStyle name="SAPBEXexcBad9" xfId="43"/>
    <cellStyle name="SAPBEXexcCritical4" xfId="44"/>
    <cellStyle name="SAPBEXexcCritical5" xfId="45"/>
    <cellStyle name="SAPBEXexcCritical6" xfId="46"/>
    <cellStyle name="SAPBEXexcGood1" xfId="47"/>
    <cellStyle name="SAPBEXexcGood2" xfId="48"/>
    <cellStyle name="SAPBEXexcGood3" xfId="49"/>
    <cellStyle name="SAPBEXfilterDrill" xfId="50"/>
    <cellStyle name="SAPBEXfilterItem" xfId="51"/>
    <cellStyle name="SAPBEXfilterText" xfId="52"/>
    <cellStyle name="SAPBEXformats" xfId="53"/>
    <cellStyle name="SAPBEXheaderItem" xfId="54"/>
    <cellStyle name="SAPBEXheaderText" xfId="55"/>
    <cellStyle name="SAPBEXHLevel0" xfId="56"/>
    <cellStyle name="SAPBEXHLevel0X" xfId="57"/>
    <cellStyle name="SAPBEXHLevel1" xfId="58"/>
    <cellStyle name="SAPBEXHLevel1X" xfId="59"/>
    <cellStyle name="SAPBEXHLevel2" xfId="60"/>
    <cellStyle name="SAPBEXHLevel2X" xfId="61"/>
    <cellStyle name="SAPBEXHLevel3" xfId="62"/>
    <cellStyle name="SAPBEXHLevel3X" xfId="63"/>
    <cellStyle name="SAPBEXresData" xfId="64"/>
    <cellStyle name="SAPBEXresDataEmph" xfId="65"/>
    <cellStyle name="SAPBEXresItem" xfId="66"/>
    <cellStyle name="SAPBEXresItemX" xfId="67"/>
    <cellStyle name="SAPBEXstdData" xfId="68"/>
    <cellStyle name="SAPBEXstdDataEmph" xfId="69"/>
    <cellStyle name="SAPBEXstdItem" xfId="70"/>
    <cellStyle name="SAPBEXstdItemX" xfId="71"/>
    <cellStyle name="SAPBEXtitle" xfId="72"/>
    <cellStyle name="SAPBEXundefined" xfId="73"/>
    <cellStyle name="Title" xfId="75" builtinId="15" customBuiltin="1"/>
    <cellStyle name="Title 2" xfId="119"/>
    <cellStyle name="Total" xfId="74"/>
    <cellStyle name="Total 2" xfId="93"/>
    <cellStyle name="Warning Text" xfId="7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5"/>
    <pageSetUpPr fitToPage="1"/>
  </sheetPr>
  <dimension ref="A1:Y54"/>
  <sheetViews>
    <sheetView tabSelected="1" view="pageBreakPreview" topLeftCell="A13" zoomScaleNormal="100" zoomScaleSheetLayoutView="100" workbookViewId="0">
      <selection activeCell="P37" sqref="P37"/>
    </sheetView>
  </sheetViews>
  <sheetFormatPr defaultColWidth="9.140625" defaultRowHeight="15" x14ac:dyDescent="0.25"/>
  <cols>
    <col min="1" max="1" width="51.42578125" style="1" customWidth="1"/>
    <col min="2" max="4" width="17.7109375" style="1" customWidth="1"/>
    <col min="5" max="5" width="18.5703125" style="1" customWidth="1"/>
    <col min="6" max="7" width="14.42578125" style="27" customWidth="1"/>
    <col min="8" max="8" width="21.28515625" style="1" customWidth="1"/>
    <col min="9" max="10" width="15" style="62" hidden="1" customWidth="1"/>
    <col min="11" max="11" width="12.7109375" style="1" hidden="1" customWidth="1"/>
    <col min="12" max="12" width="13.42578125" style="1" hidden="1" customWidth="1"/>
    <col min="13" max="13" width="9.140625" style="1" hidden="1" customWidth="1"/>
    <col min="14" max="14" width="0" style="1" hidden="1" customWidth="1"/>
    <col min="15" max="15" width="12.85546875" style="1" hidden="1" customWidth="1"/>
    <col min="16" max="25" width="9.140625" style="1"/>
    <col min="26" max="16384" width="9.140625" style="26"/>
  </cols>
  <sheetData>
    <row r="1" spans="1:12" s="31" customFormat="1" ht="33.75" customHeight="1" x14ac:dyDescent="0.2">
      <c r="A1" s="98" t="s">
        <v>25</v>
      </c>
      <c r="B1" s="98"/>
      <c r="C1" s="98"/>
      <c r="D1" s="98"/>
      <c r="E1" s="98"/>
      <c r="F1" s="98"/>
      <c r="G1" s="98"/>
      <c r="I1" s="58"/>
      <c r="J1" s="58"/>
    </row>
    <row r="2" spans="1:12" s="34" customFormat="1" ht="17.25" x14ac:dyDescent="0.3">
      <c r="A2" s="50"/>
      <c r="B2" s="32"/>
      <c r="C2" s="32"/>
      <c r="D2" s="32"/>
      <c r="E2" s="32"/>
      <c r="F2" s="33"/>
      <c r="G2" s="33"/>
      <c r="I2" s="59"/>
      <c r="J2" s="59"/>
    </row>
    <row r="3" spans="1:12" s="34" customFormat="1" ht="42.75" customHeight="1" x14ac:dyDescent="0.3">
      <c r="A3" s="99" t="s">
        <v>28</v>
      </c>
      <c r="B3" s="99"/>
      <c r="C3" s="99"/>
      <c r="D3" s="99"/>
      <c r="E3" s="99"/>
      <c r="F3" s="99"/>
      <c r="G3" s="99"/>
      <c r="I3" s="59"/>
      <c r="J3" s="59"/>
    </row>
    <row r="4" spans="1:12" s="34" customFormat="1" ht="9" customHeight="1" x14ac:dyDescent="0.3">
      <c r="A4" s="51"/>
      <c r="B4" s="35"/>
      <c r="C4" s="35"/>
      <c r="D4" s="35"/>
      <c r="E4" s="35"/>
      <c r="F4" s="33"/>
      <c r="G4" s="33"/>
      <c r="I4" s="59"/>
      <c r="J4" s="59"/>
    </row>
    <row r="5" spans="1:12" s="34" customFormat="1" ht="15" customHeight="1" x14ac:dyDescent="0.3">
      <c r="A5" s="52" t="s">
        <v>0</v>
      </c>
      <c r="B5" s="36"/>
      <c r="C5" s="36"/>
      <c r="D5" s="36"/>
      <c r="E5" s="36"/>
      <c r="F5" s="33"/>
      <c r="G5" s="33"/>
      <c r="I5" s="59"/>
      <c r="J5" s="59"/>
    </row>
    <row r="6" spans="1:12" s="34" customFormat="1" ht="16.5" customHeight="1" x14ac:dyDescent="0.3">
      <c r="A6" s="100" t="s">
        <v>1</v>
      </c>
      <c r="B6" s="100"/>
      <c r="C6" s="100"/>
      <c r="D6" s="100"/>
      <c r="E6" s="100"/>
      <c r="F6" s="100"/>
      <c r="G6" s="100"/>
      <c r="I6" s="59"/>
      <c r="J6" s="59"/>
    </row>
    <row r="7" spans="1:12" s="34" customFormat="1" ht="10.9" customHeight="1" x14ac:dyDescent="0.3">
      <c r="A7" s="53"/>
      <c r="B7" s="36"/>
      <c r="C7" s="36"/>
      <c r="D7" s="36"/>
      <c r="E7" s="36"/>
      <c r="F7" s="33"/>
      <c r="G7" s="33"/>
      <c r="I7" s="59"/>
      <c r="J7" s="59"/>
    </row>
    <row r="8" spans="1:12" s="34" customFormat="1" ht="17.25" x14ac:dyDescent="0.3">
      <c r="A8" s="101" t="s">
        <v>29</v>
      </c>
      <c r="B8" s="101"/>
      <c r="C8" s="101"/>
      <c r="D8" s="101"/>
      <c r="E8" s="101"/>
      <c r="F8" s="101"/>
      <c r="G8" s="101"/>
      <c r="I8" s="59"/>
      <c r="J8" s="59"/>
    </row>
    <row r="9" spans="1:12" s="4" customFormat="1" ht="12" customHeight="1" x14ac:dyDescent="0.25">
      <c r="A9" s="54"/>
      <c r="B9" s="2"/>
      <c r="C9" s="2"/>
      <c r="D9" s="2"/>
      <c r="E9" s="2"/>
      <c r="F9" s="3"/>
      <c r="G9" s="3"/>
      <c r="I9" s="60"/>
      <c r="J9" s="60"/>
    </row>
    <row r="10" spans="1:12" s="7" customFormat="1" ht="15.75" x14ac:dyDescent="0.2">
      <c r="A10" s="28" t="s">
        <v>36</v>
      </c>
      <c r="B10" s="5"/>
      <c r="C10" s="5"/>
      <c r="D10" s="5"/>
      <c r="E10" s="5"/>
      <c r="F10" s="6"/>
      <c r="G10" s="6"/>
      <c r="I10" s="29"/>
      <c r="J10" s="29"/>
    </row>
    <row r="11" spans="1:12" s="11" customFormat="1" ht="65.45" customHeight="1" x14ac:dyDescent="0.2">
      <c r="A11" s="8" t="s">
        <v>2</v>
      </c>
      <c r="B11" s="8" t="s">
        <v>30</v>
      </c>
      <c r="C11" s="8" t="s">
        <v>31</v>
      </c>
      <c r="D11" s="8" t="s">
        <v>32</v>
      </c>
      <c r="E11" s="8" t="s">
        <v>33</v>
      </c>
      <c r="F11" s="9" t="s">
        <v>23</v>
      </c>
      <c r="G11" s="10" t="s">
        <v>24</v>
      </c>
      <c r="I11" s="20"/>
      <c r="J11" s="20"/>
    </row>
    <row r="12" spans="1:12" s="14" customFormat="1" ht="21" customHeight="1" x14ac:dyDescent="0.2">
      <c r="A12" s="12" t="s">
        <v>3</v>
      </c>
      <c r="B12" s="13">
        <v>132992708.15000001</v>
      </c>
      <c r="C12" s="13">
        <v>327220819.44</v>
      </c>
      <c r="D12" s="13">
        <v>327220819.44</v>
      </c>
      <c r="E12" s="13">
        <v>149168386.72</v>
      </c>
      <c r="F12" s="63">
        <f t="shared" ref="F12:F17" si="0">E12/B12*100</f>
        <v>112.16283117699636</v>
      </c>
      <c r="G12" s="63">
        <f>E12/D12*100</f>
        <v>45.586459619312784</v>
      </c>
      <c r="H12" s="17"/>
      <c r="I12" s="17"/>
      <c r="J12" s="17"/>
      <c r="L12" s="17"/>
    </row>
    <row r="13" spans="1:12" s="14" customFormat="1" ht="21" customHeight="1" x14ac:dyDescent="0.2">
      <c r="A13" s="12" t="s">
        <v>4</v>
      </c>
      <c r="B13" s="13">
        <v>314462.28000000003</v>
      </c>
      <c r="C13" s="13">
        <v>141828.96</v>
      </c>
      <c r="D13" s="13">
        <v>141828.96</v>
      </c>
      <c r="E13" s="13">
        <v>69660.87</v>
      </c>
      <c r="F13" s="63">
        <f t="shared" si="0"/>
        <v>22.152377067290864</v>
      </c>
      <c r="G13" s="63">
        <f t="shared" ref="G13:G16" si="1">E13/D13*100</f>
        <v>49.116111406302352</v>
      </c>
      <c r="H13" s="17"/>
      <c r="I13" s="17"/>
      <c r="J13" s="17"/>
      <c r="L13" s="17"/>
    </row>
    <row r="14" spans="1:12" s="11" customFormat="1" ht="21" customHeight="1" x14ac:dyDescent="0.2">
      <c r="A14" s="15" t="s">
        <v>5</v>
      </c>
      <c r="B14" s="16">
        <f>SUM(B12:B13)</f>
        <v>133307170.43000001</v>
      </c>
      <c r="C14" s="16">
        <f>SUM(C12:C13)</f>
        <v>327362648.39999998</v>
      </c>
      <c r="D14" s="16">
        <f>SUM(D12:D13)</f>
        <v>327362648.39999998</v>
      </c>
      <c r="E14" s="16">
        <f>SUM(E12:E13)</f>
        <v>149238047.59</v>
      </c>
      <c r="F14" s="64">
        <f t="shared" si="0"/>
        <v>111.95050281887526</v>
      </c>
      <c r="G14" s="64">
        <f t="shared" si="1"/>
        <v>45.587988831165632</v>
      </c>
      <c r="H14" s="17"/>
      <c r="I14" s="17"/>
      <c r="J14" s="17"/>
      <c r="L14" s="17"/>
    </row>
    <row r="15" spans="1:12" s="14" customFormat="1" ht="21" customHeight="1" x14ac:dyDescent="0.2">
      <c r="A15" s="12" t="s">
        <v>6</v>
      </c>
      <c r="B15" s="13">
        <v>118683754.37</v>
      </c>
      <c r="C15" s="13">
        <v>299578374.44</v>
      </c>
      <c r="D15" s="13">
        <v>299474774.69</v>
      </c>
      <c r="E15" s="13">
        <v>144119998.25999999</v>
      </c>
      <c r="F15" s="63">
        <f t="shared" si="0"/>
        <v>121.43195083861416</v>
      </c>
      <c r="G15" s="63">
        <f t="shared" si="1"/>
        <v>48.124253005678078</v>
      </c>
      <c r="H15" s="17"/>
      <c r="I15" s="17"/>
      <c r="J15" s="17">
        <v>118683885.62</v>
      </c>
      <c r="K15" s="17">
        <f>J15-B15</f>
        <v>131.25</v>
      </c>
      <c r="L15" s="17"/>
    </row>
    <row r="16" spans="1:12" s="14" customFormat="1" ht="21" customHeight="1" x14ac:dyDescent="0.2">
      <c r="A16" s="18" t="s">
        <v>7</v>
      </c>
      <c r="B16" s="13">
        <v>1655883.51</v>
      </c>
      <c r="C16" s="13">
        <v>52296907.740000002</v>
      </c>
      <c r="D16" s="13">
        <v>52400507.490000002</v>
      </c>
      <c r="E16" s="13">
        <v>8414974.1500000004</v>
      </c>
      <c r="F16" s="63">
        <f t="shared" si="0"/>
        <v>508.18636088718591</v>
      </c>
      <c r="G16" s="63">
        <f t="shared" si="1"/>
        <v>16.058955443524848</v>
      </c>
      <c r="H16" s="17"/>
      <c r="I16" s="17"/>
      <c r="J16" s="17"/>
      <c r="L16" s="17"/>
    </row>
    <row r="17" spans="1:15" s="11" customFormat="1" ht="21" customHeight="1" x14ac:dyDescent="0.2">
      <c r="A17" s="19" t="s">
        <v>8</v>
      </c>
      <c r="B17" s="16">
        <f>SUM(B15:B16)</f>
        <v>120339637.88000001</v>
      </c>
      <c r="C17" s="16">
        <f>SUM(C15:C16)</f>
        <v>351875282.18000001</v>
      </c>
      <c r="D17" s="16">
        <f>SUM(D15:D16)</f>
        <v>351875282.18000001</v>
      </c>
      <c r="E17" s="16">
        <f>SUM(E15:E16)</f>
        <v>152534972.41</v>
      </c>
      <c r="F17" s="64">
        <f>E17/B17*100</f>
        <v>126.75372395760776</v>
      </c>
      <c r="G17" s="64">
        <f>E17/D17*100</f>
        <v>43.349158106528066</v>
      </c>
      <c r="H17" s="17"/>
      <c r="I17" s="17"/>
      <c r="J17" s="17"/>
      <c r="L17" s="17"/>
    </row>
    <row r="18" spans="1:15" s="11" customFormat="1" ht="21" customHeight="1" x14ac:dyDescent="0.2">
      <c r="A18" s="72" t="s">
        <v>9</v>
      </c>
      <c r="B18" s="73">
        <f>B14-B17</f>
        <v>12967532.549999997</v>
      </c>
      <c r="C18" s="73">
        <f>C14-C17</f>
        <v>-24512633.780000031</v>
      </c>
      <c r="D18" s="73">
        <f>D14-D17</f>
        <v>-24512633.780000031</v>
      </c>
      <c r="E18" s="73">
        <f>E14-E17</f>
        <v>-3296924.8199999928</v>
      </c>
      <c r="F18" s="74" t="s">
        <v>10</v>
      </c>
      <c r="G18" s="74">
        <f>E18/D18*100</f>
        <v>13.449900363990949</v>
      </c>
      <c r="H18" s="17"/>
      <c r="I18" s="17"/>
      <c r="J18" s="17"/>
      <c r="L18" s="17"/>
    </row>
    <row r="19" spans="1:15" s="14" customFormat="1" x14ac:dyDescent="0.2">
      <c r="A19" s="21"/>
      <c r="B19" s="17"/>
      <c r="C19" s="17"/>
      <c r="D19" s="17"/>
      <c r="E19" s="17"/>
      <c r="F19" s="65"/>
      <c r="G19" s="65"/>
      <c r="H19" s="17"/>
      <c r="I19" s="17"/>
      <c r="J19" s="17"/>
      <c r="L19" s="17"/>
    </row>
    <row r="20" spans="1:15" s="7" customFormat="1" ht="15.75" x14ac:dyDescent="0.2">
      <c r="A20" s="28" t="s">
        <v>37</v>
      </c>
      <c r="B20" s="29"/>
      <c r="C20" s="29"/>
      <c r="D20" s="29"/>
      <c r="E20" s="29"/>
      <c r="F20" s="66"/>
      <c r="G20" s="66"/>
      <c r="H20" s="17"/>
      <c r="I20" s="29"/>
      <c r="J20" s="29"/>
      <c r="L20" s="17"/>
    </row>
    <row r="21" spans="1:15" s="14" customFormat="1" ht="21" customHeight="1" x14ac:dyDescent="0.2">
      <c r="A21" s="23" t="s">
        <v>11</v>
      </c>
      <c r="B21" s="24">
        <v>2310.9</v>
      </c>
      <c r="C21" s="24">
        <v>8861970.2799999993</v>
      </c>
      <c r="D21" s="24">
        <v>8861970.2799999993</v>
      </c>
      <c r="E21" s="24">
        <v>312995.61</v>
      </c>
      <c r="F21" s="67">
        <f>E21/B21*100</f>
        <v>13544.31650006491</v>
      </c>
      <c r="G21" s="67">
        <f t="shared" ref="G21" si="2">E21/D21*100</f>
        <v>3.5318964080299309</v>
      </c>
      <c r="H21" s="17"/>
      <c r="I21" s="17"/>
      <c r="J21" s="17"/>
      <c r="L21" s="17"/>
    </row>
    <row r="22" spans="1:15" s="14" customFormat="1" ht="30.75" customHeight="1" x14ac:dyDescent="0.2">
      <c r="A22" s="23" t="s">
        <v>12</v>
      </c>
      <c r="B22" s="24">
        <v>3053657.64</v>
      </c>
      <c r="C22" s="24">
        <v>1222717.82</v>
      </c>
      <c r="D22" s="24">
        <v>1222717.82</v>
      </c>
      <c r="E22" s="24">
        <v>714266.79</v>
      </c>
      <c r="F22" s="67">
        <f>E22/B22*100</f>
        <v>23.390532738306575</v>
      </c>
      <c r="G22" s="67">
        <f>E22/D22*100</f>
        <v>58.416322909238374</v>
      </c>
      <c r="H22" s="17"/>
      <c r="I22" s="17"/>
      <c r="J22" s="17"/>
      <c r="L22" s="17"/>
    </row>
    <row r="23" spans="1:15" s="11" customFormat="1" ht="21" customHeight="1" x14ac:dyDescent="0.2">
      <c r="A23" s="75" t="s">
        <v>38</v>
      </c>
      <c r="B23" s="73">
        <f>B21-B22</f>
        <v>-3051346.74</v>
      </c>
      <c r="C23" s="73">
        <f>C21-C22</f>
        <v>7639252.459999999</v>
      </c>
      <c r="D23" s="73">
        <f>D21-D22</f>
        <v>7639252.459999999</v>
      </c>
      <c r="E23" s="73">
        <f>E21-E22</f>
        <v>-401271.18000000005</v>
      </c>
      <c r="F23" s="76">
        <f>E23/B23*100</f>
        <v>13.150625418597953</v>
      </c>
      <c r="G23" s="76" t="s">
        <v>10</v>
      </c>
      <c r="H23" s="17"/>
      <c r="I23" s="20"/>
      <c r="J23" s="20"/>
      <c r="L23" s="17"/>
    </row>
    <row r="24" spans="1:15" s="14" customFormat="1" ht="15" customHeight="1" x14ac:dyDescent="0.2">
      <c r="A24" s="55"/>
      <c r="B24" s="25"/>
      <c r="C24" s="25"/>
      <c r="D24" s="25"/>
      <c r="E24" s="25"/>
      <c r="F24" s="69"/>
      <c r="G24" s="69"/>
      <c r="H24" s="17"/>
      <c r="I24" s="80"/>
      <c r="J24" s="80"/>
      <c r="K24" s="81"/>
      <c r="L24" s="81"/>
      <c r="M24" s="81"/>
      <c r="N24" s="81"/>
      <c r="O24" s="81"/>
    </row>
    <row r="25" spans="1:15" s="7" customFormat="1" ht="15.75" x14ac:dyDescent="0.2">
      <c r="A25" s="102" t="s">
        <v>43</v>
      </c>
      <c r="B25" s="102"/>
      <c r="C25" s="102"/>
      <c r="D25" s="102"/>
      <c r="E25" s="30"/>
      <c r="F25" s="70"/>
      <c r="G25" s="70"/>
      <c r="H25" s="17"/>
      <c r="I25" s="82"/>
      <c r="J25" s="82"/>
      <c r="K25" s="83"/>
      <c r="L25" s="83"/>
      <c r="M25" s="83"/>
      <c r="N25" s="83"/>
      <c r="O25" s="83"/>
    </row>
    <row r="26" spans="1:15" s="14" customFormat="1" x14ac:dyDescent="0.2">
      <c r="A26" s="77" t="s">
        <v>39</v>
      </c>
      <c r="B26" s="78">
        <v>10516131.019999992</v>
      </c>
      <c r="C26" s="78">
        <v>12664214.52</v>
      </c>
      <c r="D26" s="78">
        <v>12664214.52</v>
      </c>
      <c r="E26" s="78">
        <v>12664214.52</v>
      </c>
      <c r="F26" s="79">
        <f>E26/B26*100</f>
        <v>120.42655702857542</v>
      </c>
      <c r="G26" s="79">
        <f t="shared" ref="G26:G28" si="3">E26/D26*100</f>
        <v>100</v>
      </c>
      <c r="H26" s="17"/>
      <c r="I26" s="80"/>
      <c r="J26" s="80"/>
      <c r="K26" s="81"/>
      <c r="L26" s="80"/>
      <c r="M26" s="81"/>
      <c r="N26" s="81"/>
      <c r="O26" s="81"/>
    </row>
    <row r="27" spans="1:15" s="14" customFormat="1" x14ac:dyDescent="0.2">
      <c r="A27" s="77" t="s">
        <v>40</v>
      </c>
      <c r="B27" s="78">
        <v>136544.22</v>
      </c>
      <c r="C27" s="78">
        <v>0</v>
      </c>
      <c r="D27" s="78">
        <v>0</v>
      </c>
      <c r="E27" s="78">
        <v>0</v>
      </c>
      <c r="F27" s="79">
        <f>E27/B27*100</f>
        <v>0</v>
      </c>
      <c r="G27" s="79" t="s">
        <v>10</v>
      </c>
      <c r="H27" s="17"/>
      <c r="I27" s="80"/>
      <c r="J27" s="80"/>
      <c r="K27" s="81"/>
      <c r="L27" s="80"/>
      <c r="M27" s="81"/>
      <c r="N27" s="81"/>
      <c r="O27" s="81"/>
    </row>
    <row r="28" spans="1:15" s="14" customFormat="1" ht="30" x14ac:dyDescent="0.2">
      <c r="A28" s="77" t="s">
        <v>41</v>
      </c>
      <c r="B28" s="78">
        <v>9053978.1499999985</v>
      </c>
      <c r="C28" s="78">
        <v>6466053.5499999989</v>
      </c>
      <c r="D28" s="78">
        <v>6466053.5499999989</v>
      </c>
      <c r="E28" s="78">
        <v>6466053.5499999989</v>
      </c>
      <c r="F28" s="79">
        <f>E28/B28*100</f>
        <v>71.416712553033932</v>
      </c>
      <c r="G28" s="79">
        <f t="shared" si="3"/>
        <v>100</v>
      </c>
      <c r="H28" s="17"/>
      <c r="I28" s="80"/>
      <c r="J28" s="80">
        <f>E28-E29</f>
        <v>4209166.7999999989</v>
      </c>
      <c r="K28" s="81"/>
      <c r="L28" s="80"/>
      <c r="M28" s="81"/>
      <c r="N28" s="81"/>
      <c r="O28" s="81"/>
    </row>
    <row r="29" spans="1:15" s="14" customFormat="1" ht="30" x14ac:dyDescent="0.2">
      <c r="A29" s="77" t="s">
        <v>42</v>
      </c>
      <c r="B29" s="78">
        <v>7804187.1400000015</v>
      </c>
      <c r="C29" s="78">
        <v>2256886.75</v>
      </c>
      <c r="D29" s="78">
        <v>2256886.75</v>
      </c>
      <c r="E29" s="78">
        <v>2256886.75</v>
      </c>
      <c r="F29" s="79">
        <f>E29/B29*100</f>
        <v>28.918921465022677</v>
      </c>
      <c r="G29" s="79">
        <f>E29/D29*100</f>
        <v>100</v>
      </c>
      <c r="H29" s="17"/>
      <c r="I29" s="80"/>
      <c r="J29" s="80"/>
      <c r="K29" s="81"/>
      <c r="L29" s="80"/>
      <c r="M29" s="81"/>
      <c r="N29" s="81"/>
      <c r="O29" s="81"/>
    </row>
    <row r="30" spans="1:15" s="14" customFormat="1" ht="19.899999999999999" customHeight="1" x14ac:dyDescent="0.2">
      <c r="A30" s="22"/>
      <c r="B30" s="11"/>
      <c r="C30" s="11"/>
      <c r="D30" s="20"/>
      <c r="E30" s="20"/>
      <c r="F30" s="71"/>
      <c r="G30" s="71"/>
      <c r="H30" s="17"/>
      <c r="I30" s="80"/>
      <c r="J30" s="80"/>
      <c r="K30" s="81"/>
      <c r="L30" s="81"/>
      <c r="M30" s="81"/>
      <c r="N30" s="81"/>
      <c r="O30" s="80"/>
    </row>
    <row r="31" spans="1:15" s="11" customFormat="1" ht="28.5" customHeight="1" x14ac:dyDescent="0.2">
      <c r="A31" s="75" t="s">
        <v>44</v>
      </c>
      <c r="B31" s="73">
        <f>B18+B23+B26+B28-B27-B29</f>
        <v>21545563.61999999</v>
      </c>
      <c r="C31" s="73">
        <f>C18+C23+C26+C28-C27-C29</f>
        <v>-3.166496753692627E-8</v>
      </c>
      <c r="D31" s="73">
        <f>D18+D23+D26+D28-D27-D29</f>
        <v>-3.166496753692627E-8</v>
      </c>
      <c r="E31" s="73">
        <f>E18+E23+E26+E28-E27-E29</f>
        <v>13175185.320000006</v>
      </c>
      <c r="F31" s="76">
        <f>E31/B31*100</f>
        <v>61.150339589027716</v>
      </c>
      <c r="G31" s="76" t="s">
        <v>10</v>
      </c>
      <c r="H31" s="17"/>
      <c r="I31" s="84">
        <f>J31+B26-B27</f>
        <v>22272007.879999995</v>
      </c>
      <c r="J31" s="84">
        <v>11892421.08</v>
      </c>
      <c r="K31" s="80" t="s">
        <v>45</v>
      </c>
      <c r="L31" s="85"/>
      <c r="M31" s="85"/>
      <c r="N31" s="85"/>
      <c r="O31" s="84">
        <v>13175185.320000006</v>
      </c>
    </row>
    <row r="32" spans="1:15" s="11" customFormat="1" ht="28.5" customHeight="1" x14ac:dyDescent="0.2">
      <c r="A32" s="19" t="s">
        <v>26</v>
      </c>
      <c r="B32" s="16">
        <v>22272007.879999999</v>
      </c>
      <c r="C32" s="16">
        <v>0</v>
      </c>
      <c r="D32" s="16">
        <v>0</v>
      </c>
      <c r="E32" s="16">
        <v>15944381.75</v>
      </c>
      <c r="F32" s="68">
        <f>E32/B32*100</f>
        <v>71.589332384880606</v>
      </c>
      <c r="G32" s="68" t="s">
        <v>10</v>
      </c>
      <c r="H32" s="17"/>
      <c r="I32" s="84">
        <f>B26-B27+J32</f>
        <v>22271876.629999992</v>
      </c>
      <c r="J32" s="84">
        <v>11892289.83</v>
      </c>
      <c r="K32" s="80" t="s">
        <v>46</v>
      </c>
      <c r="L32" s="85"/>
      <c r="M32" s="84">
        <f>J31-J32</f>
        <v>131.25</v>
      </c>
      <c r="N32" s="84"/>
      <c r="O32" s="84">
        <v>15944381.75</v>
      </c>
    </row>
    <row r="33" spans="1:25" s="11" customFormat="1" ht="28.5" customHeight="1" x14ac:dyDescent="0.2">
      <c r="A33" s="19" t="s">
        <v>27</v>
      </c>
      <c r="B33" s="16">
        <f>B31-B32</f>
        <v>-726444.26000000909</v>
      </c>
      <c r="C33" s="16">
        <v>0</v>
      </c>
      <c r="D33" s="16">
        <v>0</v>
      </c>
      <c r="E33" s="16">
        <f>E31-E32</f>
        <v>-2769196.4299999941</v>
      </c>
      <c r="F33" s="68">
        <f>E33/B33*100</f>
        <v>381.19874882072293</v>
      </c>
      <c r="G33" s="68" t="s">
        <v>10</v>
      </c>
      <c r="H33" s="17"/>
      <c r="I33" s="84">
        <f>B28-B29+J33</f>
        <v>-726444.26000000304</v>
      </c>
      <c r="J33" s="84">
        <v>-1976235.27</v>
      </c>
      <c r="K33" s="80" t="s">
        <v>45</v>
      </c>
      <c r="L33" s="86" t="s">
        <v>47</v>
      </c>
      <c r="M33" s="85"/>
      <c r="N33" s="85"/>
      <c r="O33" s="84">
        <v>-2769196.4300000016</v>
      </c>
    </row>
    <row r="34" spans="1:25" s="40" customFormat="1" ht="17.25" x14ac:dyDescent="0.2">
      <c r="A34" s="37"/>
      <c r="B34" s="38"/>
      <c r="C34" s="38"/>
      <c r="D34" s="38"/>
      <c r="E34" s="38"/>
      <c r="F34" s="39"/>
      <c r="G34" s="39"/>
      <c r="I34" s="87"/>
      <c r="J34" s="87"/>
      <c r="K34" s="88"/>
      <c r="L34" s="88"/>
      <c r="M34" s="88"/>
      <c r="N34" s="88"/>
      <c r="O34" s="88"/>
    </row>
    <row r="35" spans="1:25" s="41" customFormat="1" ht="17.25" x14ac:dyDescent="0.3">
      <c r="A35" s="94" t="s">
        <v>13</v>
      </c>
      <c r="B35" s="94"/>
      <c r="C35" s="94"/>
      <c r="D35" s="94"/>
      <c r="E35" s="94"/>
      <c r="F35" s="94"/>
      <c r="G35" s="94"/>
      <c r="H35" s="34"/>
      <c r="I35" s="89"/>
      <c r="J35" s="89"/>
      <c r="K35" s="90"/>
      <c r="L35" s="90"/>
      <c r="M35" s="90"/>
      <c r="N35" s="90"/>
      <c r="O35" s="90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spans="1:25" s="41" customFormat="1" ht="10.5" customHeight="1" x14ac:dyDescent="0.3">
      <c r="A36" s="56"/>
      <c r="B36" s="42"/>
      <c r="C36" s="42"/>
      <c r="D36" s="42"/>
      <c r="E36" s="42"/>
      <c r="F36" s="42"/>
      <c r="G36" s="42"/>
      <c r="H36" s="34"/>
      <c r="I36" s="89"/>
      <c r="J36" s="89"/>
      <c r="K36" s="90"/>
      <c r="L36" s="90"/>
      <c r="M36" s="90"/>
      <c r="N36" s="90"/>
      <c r="O36" s="90"/>
      <c r="P36" s="34"/>
      <c r="Q36" s="34"/>
      <c r="R36" s="34"/>
      <c r="S36" s="34"/>
      <c r="T36" s="34"/>
      <c r="U36" s="34"/>
      <c r="V36" s="34"/>
      <c r="W36" s="34"/>
      <c r="X36" s="34"/>
      <c r="Y36" s="34"/>
    </row>
    <row r="37" spans="1:25" s="41" customFormat="1" ht="52.15" customHeight="1" x14ac:dyDescent="0.3">
      <c r="A37" s="97" t="s">
        <v>34</v>
      </c>
      <c r="B37" s="97"/>
      <c r="C37" s="97"/>
      <c r="D37" s="97"/>
      <c r="E37" s="97"/>
      <c r="F37" s="97"/>
      <c r="G37" s="97"/>
      <c r="H37" s="34"/>
      <c r="I37" s="91"/>
      <c r="J37" s="84">
        <v>3280167.23</v>
      </c>
      <c r="K37" s="80" t="s">
        <v>48</v>
      </c>
      <c r="L37" s="90"/>
      <c r="M37" s="90"/>
      <c r="N37" s="90"/>
      <c r="O37" s="90"/>
      <c r="P37" s="34"/>
      <c r="Q37" s="34"/>
      <c r="R37" s="34"/>
      <c r="S37" s="34"/>
      <c r="T37" s="34"/>
      <c r="U37" s="34"/>
      <c r="V37" s="34"/>
      <c r="W37" s="34"/>
      <c r="X37" s="34"/>
      <c r="Y37" s="34"/>
    </row>
    <row r="38" spans="1:25" s="41" customFormat="1" ht="14.25" customHeight="1" x14ac:dyDescent="0.3">
      <c r="A38" s="47"/>
      <c r="B38" s="43"/>
      <c r="C38" s="43"/>
      <c r="D38" s="43"/>
      <c r="E38" s="43"/>
      <c r="F38" s="43"/>
      <c r="G38" s="43"/>
      <c r="H38" s="34"/>
      <c r="I38" s="91"/>
      <c r="J38" s="84">
        <v>-6978363.2300000004</v>
      </c>
      <c r="K38" s="80" t="s">
        <v>49</v>
      </c>
      <c r="L38" s="90"/>
      <c r="M38" s="90"/>
      <c r="N38" s="90"/>
      <c r="O38" s="90"/>
      <c r="P38" s="34"/>
      <c r="Q38" s="34"/>
      <c r="R38" s="34"/>
      <c r="S38" s="34"/>
      <c r="T38" s="34"/>
      <c r="U38" s="34"/>
      <c r="V38" s="34"/>
      <c r="W38" s="34"/>
      <c r="X38" s="34"/>
      <c r="Y38" s="34"/>
    </row>
    <row r="39" spans="1:25" s="41" customFormat="1" ht="10.5" customHeight="1" x14ac:dyDescent="0.3">
      <c r="A39" s="47"/>
      <c r="B39" s="43"/>
      <c r="C39" s="43"/>
      <c r="D39" s="43"/>
      <c r="E39" s="43"/>
      <c r="F39" s="43"/>
      <c r="G39" s="43"/>
      <c r="H39" s="34"/>
      <c r="I39" s="89"/>
      <c r="J39" s="89"/>
      <c r="K39" s="90"/>
      <c r="L39" s="90"/>
      <c r="M39" s="90"/>
      <c r="N39" s="90"/>
      <c r="O39" s="90"/>
      <c r="P39" s="34"/>
      <c r="Q39" s="34"/>
      <c r="R39" s="34"/>
      <c r="S39" s="34"/>
      <c r="T39" s="34"/>
      <c r="U39" s="34"/>
      <c r="V39" s="34"/>
      <c r="W39" s="34"/>
      <c r="X39" s="34"/>
      <c r="Y39" s="34"/>
    </row>
    <row r="40" spans="1:25" s="41" customFormat="1" ht="13.5" customHeight="1" x14ac:dyDescent="0.3">
      <c r="A40" s="94" t="s">
        <v>14</v>
      </c>
      <c r="B40" s="94"/>
      <c r="C40" s="94"/>
      <c r="D40" s="94"/>
      <c r="E40" s="94"/>
      <c r="F40" s="94"/>
      <c r="G40" s="94"/>
      <c r="H40" s="34"/>
      <c r="I40" s="89"/>
      <c r="J40" s="89"/>
      <c r="K40" s="90"/>
      <c r="L40" s="90"/>
      <c r="M40" s="90"/>
      <c r="N40" s="90"/>
      <c r="O40" s="90"/>
      <c r="P40" s="34"/>
      <c r="Q40" s="34"/>
      <c r="R40" s="34"/>
      <c r="S40" s="34"/>
      <c r="T40" s="34"/>
      <c r="U40" s="34"/>
      <c r="V40" s="34"/>
      <c r="W40" s="34"/>
      <c r="X40" s="34"/>
      <c r="Y40" s="34"/>
    </row>
    <row r="41" spans="1:25" s="41" customFormat="1" ht="9" customHeight="1" x14ac:dyDescent="0.3">
      <c r="A41" s="56"/>
      <c r="B41" s="42"/>
      <c r="C41" s="42"/>
      <c r="D41" s="42"/>
      <c r="E41" s="42"/>
      <c r="F41" s="42"/>
      <c r="G41" s="42"/>
      <c r="H41" s="34"/>
      <c r="I41" s="89"/>
      <c r="J41" s="89"/>
      <c r="K41" s="90"/>
      <c r="L41" s="90"/>
      <c r="M41" s="90"/>
      <c r="N41" s="90"/>
      <c r="O41" s="90"/>
      <c r="P41" s="34"/>
      <c r="Q41" s="34"/>
      <c r="R41" s="34"/>
      <c r="S41" s="34"/>
      <c r="T41" s="34"/>
      <c r="U41" s="34"/>
      <c r="V41" s="34"/>
      <c r="W41" s="34"/>
      <c r="X41" s="34"/>
      <c r="Y41" s="34"/>
    </row>
    <row r="42" spans="1:25" s="41" customFormat="1" ht="65.25" customHeight="1" x14ac:dyDescent="0.3">
      <c r="A42" s="95" t="s">
        <v>35</v>
      </c>
      <c r="B42" s="96"/>
      <c r="C42" s="96"/>
      <c r="D42" s="96"/>
      <c r="E42" s="96"/>
      <c r="F42" s="96"/>
      <c r="G42" s="96"/>
      <c r="H42" s="34"/>
      <c r="I42" s="59"/>
      <c r="J42" s="59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</row>
    <row r="43" spans="1:25" s="41" customFormat="1" ht="17.25" x14ac:dyDescent="0.3">
      <c r="A43" s="34"/>
      <c r="B43" s="36"/>
      <c r="C43" s="36"/>
      <c r="D43" s="36"/>
      <c r="E43" s="36"/>
      <c r="F43" s="33"/>
      <c r="G43" s="33"/>
      <c r="H43" s="34"/>
      <c r="I43" s="59"/>
      <c r="J43" s="59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</row>
    <row r="44" spans="1:25" s="41" customFormat="1" ht="14.25" customHeight="1" x14ac:dyDescent="0.3">
      <c r="A44" s="94" t="s">
        <v>21</v>
      </c>
      <c r="B44" s="94"/>
      <c r="C44" s="94"/>
      <c r="D44" s="94"/>
      <c r="E44" s="94"/>
      <c r="F44" s="94"/>
      <c r="G44" s="94"/>
      <c r="H44" s="34"/>
      <c r="I44" s="59"/>
      <c r="J44" s="59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</row>
    <row r="45" spans="1:25" s="41" customFormat="1" ht="7.5" customHeight="1" x14ac:dyDescent="0.3">
      <c r="A45" s="57"/>
      <c r="B45" s="49"/>
      <c r="C45" s="49"/>
      <c r="D45" s="49"/>
      <c r="E45" s="49"/>
      <c r="F45" s="49"/>
      <c r="G45" s="49"/>
      <c r="H45" s="34"/>
      <c r="I45" s="59"/>
      <c r="J45" s="59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</row>
    <row r="46" spans="1:25" s="41" customFormat="1" ht="17.25" customHeight="1" x14ac:dyDescent="0.3">
      <c r="A46" s="95" t="s">
        <v>22</v>
      </c>
      <c r="B46" s="96"/>
      <c r="C46" s="96"/>
      <c r="D46" s="96"/>
      <c r="E46" s="96"/>
      <c r="F46" s="96"/>
      <c r="G46" s="96"/>
      <c r="H46" s="34"/>
      <c r="I46" s="59"/>
      <c r="J46" s="59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</row>
    <row r="47" spans="1:25" s="41" customFormat="1" ht="9" customHeight="1" x14ac:dyDescent="0.3">
      <c r="A47" s="47"/>
      <c r="B47" s="44"/>
      <c r="C47" s="44"/>
      <c r="D47" s="44"/>
      <c r="E47" s="44"/>
      <c r="F47" s="44"/>
      <c r="G47" s="44"/>
      <c r="H47" s="34"/>
      <c r="I47" s="59"/>
      <c r="J47" s="59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</row>
    <row r="48" spans="1:25" s="41" customFormat="1" ht="17.25" x14ac:dyDescent="0.3">
      <c r="A48" s="34" t="s">
        <v>15</v>
      </c>
      <c r="B48" s="34"/>
      <c r="C48" s="34"/>
      <c r="D48" s="34"/>
      <c r="E48" s="34"/>
      <c r="F48" s="45"/>
      <c r="G48" s="45"/>
      <c r="H48" s="34"/>
      <c r="I48" s="59"/>
      <c r="J48" s="59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</row>
    <row r="49" spans="1:25" s="46" customFormat="1" ht="17.25" x14ac:dyDescent="0.3">
      <c r="A49" s="34" t="s">
        <v>16</v>
      </c>
      <c r="B49" s="34"/>
      <c r="C49" s="34"/>
      <c r="D49" s="34"/>
      <c r="E49" s="34"/>
      <c r="F49" s="45"/>
      <c r="G49" s="45"/>
      <c r="H49" s="48"/>
      <c r="I49" s="61"/>
      <c r="J49" s="61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</row>
    <row r="50" spans="1:25" s="46" customFormat="1" ht="17.25" x14ac:dyDescent="0.3">
      <c r="A50" s="34" t="s">
        <v>17</v>
      </c>
      <c r="B50" s="34"/>
      <c r="C50" s="34"/>
      <c r="D50" s="34"/>
      <c r="E50" s="34"/>
      <c r="F50" s="45"/>
      <c r="G50" s="45"/>
      <c r="H50" s="48"/>
      <c r="I50" s="61"/>
      <c r="J50" s="61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</row>
    <row r="51" spans="1:25" s="46" customFormat="1" ht="10.5" customHeight="1" x14ac:dyDescent="0.3">
      <c r="A51" s="34"/>
      <c r="B51" s="34"/>
      <c r="C51" s="34"/>
      <c r="D51" s="34"/>
      <c r="E51" s="34"/>
      <c r="F51" s="45"/>
      <c r="G51" s="45"/>
      <c r="H51" s="48"/>
      <c r="I51" s="61"/>
      <c r="J51" s="61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</row>
    <row r="52" spans="1:25" ht="17.25" x14ac:dyDescent="0.25">
      <c r="A52" s="92" t="s">
        <v>18</v>
      </c>
      <c r="B52" s="93"/>
      <c r="C52" s="93"/>
      <c r="D52" s="93"/>
      <c r="E52" s="93"/>
      <c r="F52" s="93"/>
      <c r="G52" s="93"/>
    </row>
    <row r="53" spans="1:25" ht="17.25" x14ac:dyDescent="0.25">
      <c r="A53" s="92" t="s">
        <v>19</v>
      </c>
      <c r="B53" s="93"/>
      <c r="C53" s="93"/>
      <c r="D53" s="93"/>
      <c r="E53" s="93"/>
      <c r="F53" s="93"/>
      <c r="G53" s="93"/>
    </row>
    <row r="54" spans="1:25" ht="17.25" x14ac:dyDescent="0.25">
      <c r="A54" s="92" t="s">
        <v>20</v>
      </c>
      <c r="B54" s="93"/>
      <c r="C54" s="93"/>
      <c r="D54" s="93"/>
      <c r="E54" s="93"/>
      <c r="F54" s="93"/>
      <c r="G54" s="93"/>
    </row>
  </sheetData>
  <sheetProtection selectLockedCells="1" selectUnlockedCells="1"/>
  <mergeCells count="14">
    <mergeCell ref="A37:G37"/>
    <mergeCell ref="A1:G1"/>
    <mergeCell ref="A3:G3"/>
    <mergeCell ref="A6:G6"/>
    <mergeCell ref="A35:G35"/>
    <mergeCell ref="A8:G8"/>
    <mergeCell ref="A25:D25"/>
    <mergeCell ref="A52:G52"/>
    <mergeCell ref="A53:G53"/>
    <mergeCell ref="A54:G54"/>
    <mergeCell ref="A40:G40"/>
    <mergeCell ref="A42:G42"/>
    <mergeCell ref="A44:G44"/>
    <mergeCell ref="A46:G46"/>
  </mergeCells>
  <phoneticPr fontId="0" type="noConversion"/>
  <printOptions horizontalCentered="1"/>
  <pageMargins left="0.25" right="0.25" top="0.75" bottom="0.75" header="0.3" footer="0.3"/>
  <pageSetup paperSize="9" scale="66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4EDC32E1556D4A8B68EEFE0C6D9E7B" ma:contentTypeVersion="0" ma:contentTypeDescription="Stvaranje novog dokumenta." ma:contentTypeScope="" ma:versionID="7ba7ba07f6a6ba05dcb7431f609a7b5f">
  <xsd:schema xmlns:xsd="http://www.w3.org/2001/XMLSchema" xmlns:p="http://schemas.microsoft.com/office/2006/metadata/properties" targetNamespace="http://schemas.microsoft.com/office/2006/metadata/properties" ma:root="true" ma:fieldsID="1d97e499e0d4691b69ccc2404772503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 ma:readOnly="tru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17DCEDA-059F-4724-A735-A3D86E2676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575E46-9D14-4F0B-8456-B8438C64F3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8988195-B0AD-4D3D-BE56-7B6022234817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Opći dio</vt:lpstr>
      <vt:lpstr>'Opći dio'!Print_Area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Krešimir Parat</cp:lastModifiedBy>
  <cp:lastPrinted>2025-09-04T06:43:51Z</cp:lastPrinted>
  <dcterms:created xsi:type="dcterms:W3CDTF">2013-07-21T22:40:42Z</dcterms:created>
  <dcterms:modified xsi:type="dcterms:W3CDTF">2025-09-04T06:45:11Z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0x0101009D4EDC32E1556D4A8B68EEFE0C6D9E7B</vt:lpwstr>
  </property>
</Properties>
</file>